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Лист1!$A$1:$I$38</definedName>
  </definedNames>
  <calcPr calcId="145621"/>
</workbook>
</file>

<file path=xl/calcChain.xml><?xml version="1.0" encoding="utf-8"?>
<calcChain xmlns="http://schemas.openxmlformats.org/spreadsheetml/2006/main">
  <c r="D19" i="1" l="1"/>
  <c r="G16" i="1"/>
  <c r="G17" i="1"/>
  <c r="C24" i="1"/>
  <c r="D24" i="1"/>
  <c r="E29" i="1"/>
  <c r="E30" i="1"/>
  <c r="E28" i="1"/>
  <c r="E24" i="1" l="1"/>
  <c r="G18" i="1"/>
  <c r="E25" i="1" l="1"/>
  <c r="E26" i="1"/>
  <c r="E27" i="1"/>
  <c r="G14" i="1"/>
  <c r="G15" i="1"/>
  <c r="G13" i="1"/>
  <c r="F19" i="1"/>
  <c r="C19" i="1"/>
  <c r="E19" i="1" s="1"/>
  <c r="G19" i="1" l="1"/>
  <c r="E33" i="1" s="1"/>
</calcChain>
</file>

<file path=xl/sharedStrings.xml><?xml version="1.0" encoding="utf-8"?>
<sst xmlns="http://schemas.openxmlformats.org/spreadsheetml/2006/main" count="54" uniqueCount="53">
  <si>
    <t>Показатели</t>
  </si>
  <si>
    <t>Степень достижения целей</t>
  </si>
  <si>
    <t>Итого   1</t>
  </si>
  <si>
    <t>Степень соответствия запланированному объему и эффективности использования средств</t>
  </si>
  <si>
    <t>Плановый объем финансирования (Фп),     тыс. руб.</t>
  </si>
  <si>
    <t>Фактический объем финансирования (Фф),     тыс. руб.</t>
  </si>
  <si>
    <t>Уровень финансирования (Уф), %</t>
  </si>
  <si>
    <t>Всего по МП, в т. ч. по подпрограммам:</t>
  </si>
  <si>
    <t>Развитие культурно-досуговой деятельности в Мамско-Чуйском районе</t>
  </si>
  <si>
    <t>Развитие  библиотечного дела, информационно-библиотечного обслуживания, музейного дела в Мамско-Чуйском районе</t>
  </si>
  <si>
    <t>Сохранение и развитие дополнительного образования в сфере музыкального искусства в Мамско-Чуйском районе</t>
  </si>
  <si>
    <t>Оказание поддержки учреждениям образования, культуры в решении финансово-хозяйственных задач в Мамско-Чуйском районе</t>
  </si>
  <si>
    <t>Улучшение условий и охраны труда в учреждениях культуры и дополнительного образования в сфере музыкального искусства</t>
  </si>
  <si>
    <t>Энергосбережение и повышение энергетической эффективности в учреждениях культуры и дополнительного образования в сфере музыкального искусства</t>
  </si>
  <si>
    <t>высокоэффективная (больше 1)</t>
  </si>
  <si>
    <t>Приложение   5</t>
  </si>
  <si>
    <t>к Порядку принятия решений о разработке</t>
  </si>
  <si>
    <t xml:space="preserve">муниципальных программ муниципального </t>
  </si>
  <si>
    <t>образования Мамско-Чуйского района и их</t>
  </si>
  <si>
    <t>утверждения, формирования и реализации</t>
  </si>
  <si>
    <t>Оценка</t>
  </si>
  <si>
    <t>1.1</t>
  </si>
  <si>
    <t>Степень достижения целей и решения задач муниципальной программы</t>
  </si>
  <si>
    <t>Сдп  1 (Развитие культурно-досуговой деятельности в Мамско-Чуйском районе)</t>
  </si>
  <si>
    <t>Сдп  2 (Развитие библиотечного дела, информационно-библиотечного обслуживания, музейного дела в Мамско-Чуйском районе)</t>
  </si>
  <si>
    <t>Сдп  3 (Сохранение и развитие дополнительного образования в сфере музыкального искусства в Мамско-Чуйском районе)</t>
  </si>
  <si>
    <t>Сдп  4 (Оказание поддержки учреждениям образования, ультуры в решении финансово-хозяйственных задач в Мамско-Чуйском районе)</t>
  </si>
  <si>
    <t>Сдп  5 (Улучшение условий и охраны труда в учреждениях культуры и дополнительного образования в сфере музыкального искусства)</t>
  </si>
  <si>
    <t>Сдп 6 (Энергосбережение и повышение энергетической эффективности в учреждениях культуры и дополнительного образования в сфере музыкального искусства)</t>
  </si>
  <si>
    <t>1.1.2</t>
  </si>
  <si>
    <t>1.1.1</t>
  </si>
  <si>
    <t>1.1.3</t>
  </si>
  <si>
    <t>1.1.4</t>
  </si>
  <si>
    <t>1.1.5</t>
  </si>
  <si>
    <t>1.1.6</t>
  </si>
  <si>
    <t>Оценка степени соответствия запланированному уровню затрат и эффективности использовнания средств, направленных на реализацию муниципальной программы и составляющих ее подпрограмм</t>
  </si>
  <si>
    <t>2.1</t>
  </si>
  <si>
    <t>2.1.1</t>
  </si>
  <si>
    <t>2.1.1.1</t>
  </si>
  <si>
    <t>2.1.1.2</t>
  </si>
  <si>
    <t>2.1.1.3</t>
  </si>
  <si>
    <t>2.1.1.4</t>
  </si>
  <si>
    <t>2.1.1.5</t>
  </si>
  <si>
    <t>2.1.1.6</t>
  </si>
  <si>
    <t>2.2</t>
  </si>
  <si>
    <t>2.2.1</t>
  </si>
  <si>
    <t xml:space="preserve">Показатель результативности             Сдп план </t>
  </si>
  <si>
    <t>Показатель результативности             Сдп факт</t>
  </si>
  <si>
    <t>Показатель результативности             Сдп факт %</t>
  </si>
  <si>
    <t>Показатель результативности             Сдп план %</t>
  </si>
  <si>
    <t>Степень достижения показателя результативности Сдпр</t>
  </si>
  <si>
    <t>эффективности реализации муниципальной программы за 2022 год</t>
  </si>
  <si>
    <t>Эффективность реализации муниципальной программы (Эмп= Сдпр х Уф= 1,68*0,97):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</si>
</sst>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3" fillId="0" borderId="1" xfId="0" applyFont="1" applyBorder="1"/>
    <xf numFmtId="164" fontId="5" fillId="0" borderId="1" xfId="0" applyNumberFormat="1" applyFont="1" applyBorder="1"/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/>
    <xf numFmtId="49" fontId="6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5" fillId="0" borderId="0" xfId="0" applyNumberFormat="1" applyFont="1" applyBorder="1"/>
    <xf numFmtId="2" fontId="5" fillId="0" borderId="0" xfId="0" applyNumberFormat="1" applyFont="1" applyBorder="1"/>
    <xf numFmtId="0" fontId="2" fillId="0" borderId="4" xfId="0" applyFont="1" applyBorder="1" applyAlignment="1">
      <alignment vertical="center"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8" fillId="0" borderId="1" xfId="0" applyFont="1" applyBorder="1"/>
    <xf numFmtId="0" fontId="5" fillId="0" borderId="0" xfId="0" applyFont="1" applyAlignment="1">
      <alignment horizontal="left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2" fontId="8" fillId="0" borderId="1" xfId="0" applyNumberFormat="1" applyFont="1" applyBorder="1"/>
    <xf numFmtId="2" fontId="9" fillId="0" borderId="1" xfId="0" applyNumberFormat="1" applyFont="1" applyFill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Border="1"/>
    <xf numFmtId="2" fontId="9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28" zoomScaleNormal="100" workbookViewId="0">
      <selection activeCell="E39" sqref="E39"/>
    </sheetView>
  </sheetViews>
  <sheetFormatPr defaultRowHeight="15" x14ac:dyDescent="0.25"/>
  <cols>
    <col min="1" max="1" width="8.7109375" customWidth="1"/>
    <col min="2" max="2" width="60.7109375" customWidth="1"/>
    <col min="3" max="3" width="12.85546875" customWidth="1"/>
    <col min="4" max="4" width="17.42578125" customWidth="1"/>
    <col min="5" max="5" width="9.28515625" customWidth="1"/>
    <col min="6" max="6" width="9" customWidth="1"/>
    <col min="7" max="7" width="13.28515625" customWidth="1"/>
  </cols>
  <sheetData>
    <row r="1" spans="1:9" x14ac:dyDescent="0.25">
      <c r="A1" s="46" t="s">
        <v>15</v>
      </c>
      <c r="B1" s="46"/>
      <c r="C1" s="46"/>
      <c r="D1" s="46"/>
      <c r="E1" s="46"/>
      <c r="F1" s="46"/>
      <c r="G1" s="46"/>
      <c r="H1" s="16"/>
      <c r="I1" s="16"/>
    </row>
    <row r="2" spans="1:9" x14ac:dyDescent="0.25">
      <c r="A2" s="46" t="s">
        <v>16</v>
      </c>
      <c r="B2" s="46"/>
      <c r="C2" s="46"/>
      <c r="D2" s="46"/>
      <c r="E2" s="46"/>
      <c r="F2" s="46"/>
      <c r="G2" s="46"/>
      <c r="H2" s="16"/>
      <c r="I2" s="16"/>
    </row>
    <row r="3" spans="1:9" x14ac:dyDescent="0.25">
      <c r="A3" s="46" t="s">
        <v>17</v>
      </c>
      <c r="B3" s="46"/>
      <c r="C3" s="46"/>
      <c r="D3" s="46"/>
      <c r="E3" s="46"/>
      <c r="F3" s="46"/>
      <c r="G3" s="46"/>
      <c r="H3" s="16"/>
      <c r="I3" s="16"/>
    </row>
    <row r="4" spans="1:9" x14ac:dyDescent="0.25">
      <c r="A4" s="46" t="s">
        <v>18</v>
      </c>
      <c r="B4" s="46"/>
      <c r="C4" s="46"/>
      <c r="D4" s="46"/>
      <c r="E4" s="46"/>
      <c r="F4" s="46"/>
      <c r="G4" s="46"/>
      <c r="H4" s="16"/>
      <c r="I4" s="16"/>
    </row>
    <row r="5" spans="1:9" x14ac:dyDescent="0.25">
      <c r="A5" s="46" t="s">
        <v>19</v>
      </c>
      <c r="B5" s="46"/>
      <c r="C5" s="46"/>
      <c r="D5" s="46"/>
      <c r="E5" s="46"/>
      <c r="F5" s="46"/>
      <c r="G5" s="46"/>
      <c r="H5" s="16"/>
      <c r="I5" s="16"/>
    </row>
    <row r="6" spans="1:9" x14ac:dyDescent="0.25">
      <c r="A6" s="50" t="s">
        <v>20</v>
      </c>
      <c r="B6" s="50"/>
      <c r="C6" s="50"/>
      <c r="D6" s="50"/>
      <c r="E6" s="50"/>
      <c r="F6" s="50"/>
      <c r="G6" s="50"/>
      <c r="H6" s="50"/>
      <c r="I6" s="50"/>
    </row>
    <row r="7" spans="1:9" x14ac:dyDescent="0.25">
      <c r="A7" s="50" t="s">
        <v>51</v>
      </c>
      <c r="B7" s="50"/>
      <c r="C7" s="50"/>
      <c r="D7" s="50"/>
      <c r="E7" s="50"/>
      <c r="F7" s="50"/>
      <c r="G7" s="50"/>
      <c r="H7" s="50"/>
      <c r="I7" s="50"/>
    </row>
    <row r="8" spans="1:9" x14ac:dyDescent="0.25">
      <c r="A8" s="1"/>
      <c r="B8" s="28"/>
      <c r="C8" s="1"/>
      <c r="D8" s="1"/>
      <c r="E8" s="1"/>
      <c r="F8" s="1"/>
      <c r="G8" s="1"/>
      <c r="H8" s="1"/>
      <c r="I8" s="1"/>
    </row>
    <row r="9" spans="1:9" ht="93.75" customHeight="1" x14ac:dyDescent="0.25">
      <c r="A9" s="2"/>
      <c r="B9" s="19" t="s">
        <v>0</v>
      </c>
      <c r="C9" s="6" t="s">
        <v>46</v>
      </c>
      <c r="D9" s="6" t="s">
        <v>47</v>
      </c>
      <c r="E9" s="6" t="s">
        <v>49</v>
      </c>
      <c r="F9" s="6" t="s">
        <v>48</v>
      </c>
      <c r="G9" s="6" t="s">
        <v>50</v>
      </c>
      <c r="H9" s="3"/>
      <c r="I9" s="3"/>
    </row>
    <row r="10" spans="1:9" x14ac:dyDescent="0.25">
      <c r="A10" s="2"/>
      <c r="B10" s="2"/>
      <c r="C10" s="26">
        <v>1</v>
      </c>
      <c r="D10" s="26">
        <v>2</v>
      </c>
      <c r="E10" s="26">
        <v>3</v>
      </c>
      <c r="F10" s="26">
        <v>4</v>
      </c>
      <c r="G10" s="26">
        <v>5</v>
      </c>
      <c r="H10" s="3"/>
      <c r="I10" s="3"/>
    </row>
    <row r="11" spans="1:9" ht="21" customHeight="1" x14ac:dyDescent="0.25">
      <c r="A11" s="13">
        <v>1</v>
      </c>
      <c r="B11" s="47" t="s">
        <v>22</v>
      </c>
      <c r="C11" s="48"/>
      <c r="D11" s="48"/>
      <c r="E11" s="48"/>
      <c r="F11" s="48"/>
      <c r="G11" s="49"/>
      <c r="H11" s="3"/>
      <c r="I11" s="3"/>
    </row>
    <row r="12" spans="1:9" ht="20.25" customHeight="1" x14ac:dyDescent="0.25">
      <c r="A12" s="4" t="s">
        <v>21</v>
      </c>
      <c r="B12" s="2" t="s">
        <v>1</v>
      </c>
      <c r="C12" s="2"/>
      <c r="D12" s="29"/>
      <c r="E12" s="2"/>
      <c r="F12" s="2"/>
      <c r="G12" s="30"/>
      <c r="H12" s="3"/>
      <c r="I12" s="3"/>
    </row>
    <row r="13" spans="1:9" ht="34.5" customHeight="1" x14ac:dyDescent="0.25">
      <c r="A13" s="4" t="s">
        <v>30</v>
      </c>
      <c r="B13" s="7" t="s">
        <v>23</v>
      </c>
      <c r="C13" s="5">
        <v>100</v>
      </c>
      <c r="D13" s="27">
        <v>398</v>
      </c>
      <c r="E13" s="27"/>
      <c r="F13" s="27"/>
      <c r="G13" s="31">
        <f>D13/C13</f>
        <v>3.98</v>
      </c>
      <c r="H13" s="3"/>
      <c r="I13" s="3"/>
    </row>
    <row r="14" spans="1:9" ht="47.25" customHeight="1" x14ac:dyDescent="0.25">
      <c r="A14" s="4" t="s">
        <v>29</v>
      </c>
      <c r="B14" s="7" t="s">
        <v>24</v>
      </c>
      <c r="C14" s="5">
        <v>100</v>
      </c>
      <c r="D14" s="27">
        <v>101.9</v>
      </c>
      <c r="E14" s="27"/>
      <c r="F14" s="27"/>
      <c r="G14" s="31">
        <f t="shared" ref="G14:G18" si="0">D14/C14</f>
        <v>1.0190000000000001</v>
      </c>
      <c r="H14" s="3"/>
      <c r="I14" s="3"/>
    </row>
    <row r="15" spans="1:9" ht="33.75" customHeight="1" x14ac:dyDescent="0.25">
      <c r="A15" s="4" t="s">
        <v>31</v>
      </c>
      <c r="B15" s="7" t="s">
        <v>25</v>
      </c>
      <c r="C15" s="5">
        <v>100</v>
      </c>
      <c r="D15" s="27">
        <v>70.3</v>
      </c>
      <c r="E15" s="27"/>
      <c r="F15" s="27"/>
      <c r="G15" s="31">
        <f>D15/C15</f>
        <v>0.70299999999999996</v>
      </c>
      <c r="H15" s="3"/>
      <c r="I15" s="3"/>
    </row>
    <row r="16" spans="1:9" ht="48.75" customHeight="1" x14ac:dyDescent="0.25">
      <c r="A16" s="4" t="s">
        <v>32</v>
      </c>
      <c r="B16" s="7" t="s">
        <v>26</v>
      </c>
      <c r="C16" s="5">
        <v>100</v>
      </c>
      <c r="D16" s="27">
        <v>100</v>
      </c>
      <c r="E16" s="27"/>
      <c r="F16" s="27"/>
      <c r="G16" s="31">
        <f t="shared" ref="G16:G17" si="1">D16/C16</f>
        <v>1</v>
      </c>
      <c r="H16" s="3"/>
      <c r="I16" s="3"/>
    </row>
    <row r="17" spans="1:9" ht="45.75" customHeight="1" x14ac:dyDescent="0.25">
      <c r="A17" s="4" t="s">
        <v>33</v>
      </c>
      <c r="B17" s="7" t="s">
        <v>27</v>
      </c>
      <c r="C17" s="5">
        <v>0</v>
      </c>
      <c r="D17" s="27">
        <v>0</v>
      </c>
      <c r="E17" s="27"/>
      <c r="F17" s="27"/>
      <c r="G17" s="31" t="e">
        <f t="shared" si="1"/>
        <v>#DIV/0!</v>
      </c>
      <c r="H17" s="3"/>
      <c r="I17" s="3"/>
    </row>
    <row r="18" spans="1:9" ht="51.75" customHeight="1" x14ac:dyDescent="0.25">
      <c r="A18" s="4" t="s">
        <v>34</v>
      </c>
      <c r="B18" s="7" t="s">
        <v>28</v>
      </c>
      <c r="C18" s="5">
        <v>0</v>
      </c>
      <c r="D18" s="27">
        <v>0</v>
      </c>
      <c r="E18" s="27"/>
      <c r="F18" s="27"/>
      <c r="G18" s="31" t="e">
        <f t="shared" si="0"/>
        <v>#DIV/0!</v>
      </c>
      <c r="H18" s="3"/>
      <c r="I18" s="3"/>
    </row>
    <row r="19" spans="1:9" ht="15.75" x14ac:dyDescent="0.25">
      <c r="A19" s="4"/>
      <c r="B19" s="10" t="s">
        <v>2</v>
      </c>
      <c r="C19" s="9">
        <f>SUM(C13:C18)</f>
        <v>400</v>
      </c>
      <c r="D19" s="9">
        <f>SUM(D13:D18)</f>
        <v>670.19999999999993</v>
      </c>
      <c r="E19" s="9">
        <f>C19/6</f>
        <v>66.666666666666671</v>
      </c>
      <c r="F19" s="9">
        <f>D19/6</f>
        <v>111.69999999999999</v>
      </c>
      <c r="G19" s="32">
        <f>F19/E19</f>
        <v>1.6754999999999998</v>
      </c>
      <c r="H19" s="3"/>
      <c r="I19" s="3"/>
    </row>
    <row r="20" spans="1:9" ht="15.75" x14ac:dyDescent="0.25">
      <c r="A20" s="20"/>
      <c r="B20" s="21"/>
      <c r="C20" s="22"/>
      <c r="D20" s="22"/>
      <c r="E20" s="22"/>
      <c r="F20" s="22"/>
      <c r="G20" s="23"/>
      <c r="H20" s="3"/>
      <c r="I20" s="3"/>
    </row>
    <row r="21" spans="1:9" ht="52.5" customHeight="1" x14ac:dyDescent="0.3">
      <c r="A21" s="13">
        <v>2</v>
      </c>
      <c r="B21" s="44" t="s">
        <v>35</v>
      </c>
      <c r="C21" s="45"/>
      <c r="D21" s="45"/>
      <c r="E21" s="45"/>
      <c r="F21" s="45"/>
      <c r="G21" s="45"/>
      <c r="H21" s="3"/>
      <c r="I21" s="3"/>
    </row>
    <row r="22" spans="1:9" ht="75" x14ac:dyDescent="0.25">
      <c r="A22" s="25"/>
      <c r="C22" s="7" t="s">
        <v>4</v>
      </c>
      <c r="D22" s="7" t="s">
        <v>5</v>
      </c>
      <c r="E22" s="7" t="s">
        <v>6</v>
      </c>
      <c r="F22" s="2"/>
      <c r="G22" s="6" t="s">
        <v>50</v>
      </c>
      <c r="H22" s="3"/>
      <c r="I22" s="3"/>
    </row>
    <row r="23" spans="1:9" ht="33" x14ac:dyDescent="0.25">
      <c r="A23" s="11" t="s">
        <v>36</v>
      </c>
      <c r="B23" s="24" t="s">
        <v>3</v>
      </c>
      <c r="C23" s="2"/>
      <c r="D23" s="2"/>
      <c r="E23" s="2"/>
      <c r="F23" s="2"/>
      <c r="G23" s="2"/>
      <c r="H23" s="3"/>
      <c r="I23" s="3"/>
    </row>
    <row r="24" spans="1:9" ht="30.75" customHeight="1" x14ac:dyDescent="0.25">
      <c r="A24" s="12" t="s">
        <v>37</v>
      </c>
      <c r="B24" s="14" t="s">
        <v>7</v>
      </c>
      <c r="C24" s="36">
        <f>C30+C29+C28+C27+C26+C25</f>
        <v>57525</v>
      </c>
      <c r="D24" s="36">
        <f>D30+D29+D28+D27+D26+D25</f>
        <v>55799.399999999994</v>
      </c>
      <c r="E24" s="42">
        <f t="shared" ref="E24:E27" si="2">D24/C24</f>
        <v>0.97000260756192946</v>
      </c>
      <c r="F24" s="27"/>
      <c r="G24" s="2"/>
      <c r="H24" s="3"/>
      <c r="I24" s="3"/>
    </row>
    <row r="25" spans="1:9" ht="30" x14ac:dyDescent="0.25">
      <c r="A25" s="12" t="s">
        <v>38</v>
      </c>
      <c r="B25" s="7" t="s">
        <v>8</v>
      </c>
      <c r="C25" s="35">
        <v>21325.200000000001</v>
      </c>
      <c r="D25" s="35">
        <v>20217.2</v>
      </c>
      <c r="E25" s="37">
        <f t="shared" si="2"/>
        <v>0.94804269127604901</v>
      </c>
      <c r="F25" s="27"/>
      <c r="G25" s="2"/>
      <c r="H25" s="3"/>
      <c r="I25" s="3"/>
    </row>
    <row r="26" spans="1:9" ht="31.5" customHeight="1" x14ac:dyDescent="0.25">
      <c r="A26" s="12" t="s">
        <v>39</v>
      </c>
      <c r="B26" s="7" t="s">
        <v>9</v>
      </c>
      <c r="C26" s="35">
        <v>18866</v>
      </c>
      <c r="D26" s="35">
        <v>18624.400000000001</v>
      </c>
      <c r="E26" s="37">
        <f t="shared" si="2"/>
        <v>0.98719389377716538</v>
      </c>
      <c r="F26" s="27"/>
      <c r="G26" s="2"/>
      <c r="H26" s="3"/>
      <c r="I26" s="3"/>
    </row>
    <row r="27" spans="1:9" ht="32.25" customHeight="1" x14ac:dyDescent="0.25">
      <c r="A27" s="12" t="s">
        <v>40</v>
      </c>
      <c r="B27" s="7" t="s">
        <v>10</v>
      </c>
      <c r="C27" s="35">
        <v>12368</v>
      </c>
      <c r="D27" s="35">
        <v>12102.4</v>
      </c>
      <c r="E27" s="37">
        <f t="shared" si="2"/>
        <v>0.97852522639068562</v>
      </c>
      <c r="F27" s="27"/>
      <c r="G27" s="2"/>
      <c r="H27" s="3"/>
      <c r="I27" s="3"/>
    </row>
    <row r="28" spans="1:9" ht="49.5" customHeight="1" x14ac:dyDescent="0.25">
      <c r="A28" s="12" t="s">
        <v>41</v>
      </c>
      <c r="B28" s="7" t="s">
        <v>11</v>
      </c>
      <c r="C28" s="35">
        <v>4965.8</v>
      </c>
      <c r="D28" s="35">
        <v>4855.3999999999996</v>
      </c>
      <c r="E28" s="37">
        <f>D28/C28</f>
        <v>0.9777679326593901</v>
      </c>
      <c r="F28" s="27"/>
      <c r="G28" s="2"/>
      <c r="H28" s="3"/>
      <c r="I28" s="3"/>
    </row>
    <row r="29" spans="1:9" ht="36.75" customHeight="1" x14ac:dyDescent="0.25">
      <c r="A29" s="12" t="s">
        <v>42</v>
      </c>
      <c r="B29" s="7" t="s">
        <v>12</v>
      </c>
      <c r="C29" s="35">
        <v>0</v>
      </c>
      <c r="D29" s="35">
        <v>0</v>
      </c>
      <c r="E29" s="37" t="e">
        <f>D29/C29</f>
        <v>#DIV/0!</v>
      </c>
      <c r="F29" s="27"/>
      <c r="G29" s="2"/>
      <c r="H29" s="3"/>
      <c r="I29" s="3"/>
    </row>
    <row r="30" spans="1:9" ht="48" customHeight="1" x14ac:dyDescent="0.25">
      <c r="A30" s="12" t="s">
        <v>43</v>
      </c>
      <c r="B30" s="7" t="s">
        <v>13</v>
      </c>
      <c r="C30" s="35">
        <v>0</v>
      </c>
      <c r="D30" s="35">
        <v>0</v>
      </c>
      <c r="E30" s="37" t="e">
        <f t="shared" ref="E30" si="3">D30/C30</f>
        <v>#DIV/0!</v>
      </c>
      <c r="F30" s="27"/>
      <c r="G30" s="2"/>
      <c r="H30" s="3"/>
      <c r="I30" s="3"/>
    </row>
    <row r="31" spans="1:9" ht="16.5" x14ac:dyDescent="0.25">
      <c r="A31" s="12"/>
      <c r="B31" s="2"/>
      <c r="C31" s="38"/>
      <c r="D31" s="38"/>
      <c r="E31" s="38"/>
      <c r="F31" s="27"/>
      <c r="G31" s="2"/>
      <c r="H31" s="3"/>
      <c r="I31" s="3"/>
    </row>
    <row r="32" spans="1:9" ht="42.75" customHeight="1" x14ac:dyDescent="0.3">
      <c r="A32" s="15" t="s">
        <v>44</v>
      </c>
      <c r="B32" s="33" t="s">
        <v>52</v>
      </c>
      <c r="C32" s="39"/>
      <c r="D32" s="39"/>
      <c r="E32" s="40"/>
      <c r="F32" s="41"/>
      <c r="G32" s="8"/>
      <c r="H32" s="3"/>
      <c r="I32" s="3"/>
    </row>
    <row r="33" spans="1:9" ht="21.75" customHeight="1" x14ac:dyDescent="0.3">
      <c r="A33" s="15" t="s">
        <v>45</v>
      </c>
      <c r="B33" s="34" t="s">
        <v>14</v>
      </c>
      <c r="C33" s="39"/>
      <c r="D33" s="39"/>
      <c r="E33" s="40">
        <f>G19*E24</f>
        <v>1.6252393689700126</v>
      </c>
      <c r="F33" s="41"/>
      <c r="G33" s="8"/>
      <c r="H33" s="3"/>
      <c r="I33" s="3"/>
    </row>
    <row r="34" spans="1:9" ht="16.5" x14ac:dyDescent="0.25">
      <c r="A34" s="17"/>
      <c r="B34" s="3"/>
      <c r="C34" s="3"/>
      <c r="D34" s="3"/>
      <c r="E34" s="3"/>
      <c r="F34" s="3"/>
      <c r="G34" s="3"/>
      <c r="H34" s="3"/>
      <c r="I34" s="3"/>
    </row>
    <row r="35" spans="1:9" ht="16.5" x14ac:dyDescent="0.25">
      <c r="A35" s="43"/>
      <c r="B35" s="43"/>
      <c r="C35" s="43"/>
      <c r="D35" s="43"/>
      <c r="E35" s="43"/>
      <c r="F35" s="43"/>
      <c r="G35" s="43"/>
      <c r="H35" s="43"/>
      <c r="I35" s="3"/>
    </row>
    <row r="36" spans="1:9" ht="16.5" x14ac:dyDescent="0.25">
      <c r="A36" s="17"/>
      <c r="B36" s="3"/>
      <c r="C36" s="3"/>
      <c r="D36" s="3"/>
      <c r="E36" s="3"/>
      <c r="F36" s="3"/>
      <c r="G36" s="3"/>
      <c r="H36" s="3"/>
      <c r="I36" s="3"/>
    </row>
    <row r="37" spans="1:9" ht="16.5" x14ac:dyDescent="0.25">
      <c r="A37" s="17"/>
      <c r="B37" s="3"/>
      <c r="C37" s="3"/>
      <c r="D37" s="3"/>
      <c r="E37" s="3"/>
      <c r="F37" s="3"/>
      <c r="G37" s="3"/>
      <c r="H37" s="3"/>
      <c r="I37" s="3"/>
    </row>
    <row r="38" spans="1:9" ht="16.5" x14ac:dyDescent="0.25">
      <c r="A38" s="17"/>
      <c r="B38" s="3"/>
      <c r="C38" s="3"/>
      <c r="D38" s="3"/>
      <c r="E38" s="3"/>
      <c r="F38" s="3"/>
      <c r="G38" s="3"/>
      <c r="H38" s="3"/>
      <c r="I38" s="3"/>
    </row>
    <row r="39" spans="1:9" ht="16.5" x14ac:dyDescent="0.25">
      <c r="A39" s="17"/>
      <c r="B39" s="3"/>
      <c r="C39" s="3"/>
      <c r="D39" s="3"/>
      <c r="E39" s="3"/>
      <c r="F39" s="3"/>
      <c r="G39" s="3"/>
      <c r="H39" s="3"/>
      <c r="I39" s="3"/>
    </row>
    <row r="40" spans="1:9" ht="16.5" x14ac:dyDescent="0.25">
      <c r="A40" s="17"/>
      <c r="B40" s="3"/>
      <c r="C40" s="3"/>
      <c r="D40" s="3"/>
      <c r="E40" s="3"/>
      <c r="F40" s="3"/>
      <c r="G40" s="3"/>
      <c r="H40" s="3"/>
      <c r="I40" s="3"/>
    </row>
    <row r="41" spans="1:9" ht="16.5" x14ac:dyDescent="0.25">
      <c r="A41" s="17"/>
      <c r="B41" s="3"/>
      <c r="C41" s="3"/>
      <c r="D41" s="3"/>
      <c r="E41" s="3"/>
      <c r="F41" s="3"/>
      <c r="G41" s="3"/>
      <c r="H41" s="3"/>
      <c r="I41" s="3"/>
    </row>
    <row r="42" spans="1:9" ht="16.5" x14ac:dyDescent="0.25">
      <c r="A42" s="17"/>
      <c r="B42" s="3"/>
      <c r="C42" s="3"/>
      <c r="D42" s="3"/>
      <c r="E42" s="3"/>
      <c r="F42" s="3"/>
      <c r="G42" s="3"/>
      <c r="H42" s="3"/>
      <c r="I42" s="3"/>
    </row>
    <row r="43" spans="1:9" ht="16.5" x14ac:dyDescent="0.25">
      <c r="A43" s="17"/>
      <c r="B43" s="3"/>
      <c r="C43" s="3"/>
      <c r="D43" s="3"/>
      <c r="E43" s="3"/>
      <c r="F43" s="3"/>
      <c r="G43" s="3"/>
      <c r="H43" s="3"/>
      <c r="I43" s="3"/>
    </row>
    <row r="44" spans="1:9" ht="16.5" x14ac:dyDescent="0.25">
      <c r="A44" s="17"/>
      <c r="B44" s="3"/>
      <c r="C44" s="3"/>
      <c r="D44" s="3"/>
      <c r="E44" s="3"/>
      <c r="F44" s="3"/>
      <c r="G44" s="3"/>
      <c r="H44" s="3"/>
      <c r="I44" s="3"/>
    </row>
    <row r="45" spans="1:9" ht="16.5" x14ac:dyDescent="0.25">
      <c r="A45" s="17"/>
      <c r="B45" s="3"/>
      <c r="C45" s="3"/>
      <c r="D45" s="3"/>
      <c r="E45" s="3"/>
      <c r="F45" s="3"/>
      <c r="G45" s="3"/>
      <c r="H45" s="3"/>
      <c r="I45" s="3"/>
    </row>
    <row r="46" spans="1:9" ht="16.5" x14ac:dyDescent="0.25">
      <c r="A46" s="17"/>
      <c r="B46" s="3"/>
      <c r="C46" s="3"/>
      <c r="D46" s="3"/>
      <c r="E46" s="3"/>
      <c r="F46" s="3"/>
      <c r="G46" s="3"/>
      <c r="H46" s="3"/>
      <c r="I46" s="3"/>
    </row>
    <row r="47" spans="1:9" ht="16.5" x14ac:dyDescent="0.25">
      <c r="A47" s="17"/>
      <c r="B47" s="3"/>
      <c r="C47" s="3"/>
      <c r="D47" s="3"/>
      <c r="E47" s="3"/>
      <c r="F47" s="3"/>
      <c r="G47" s="3"/>
      <c r="H47" s="3"/>
      <c r="I47" s="3"/>
    </row>
    <row r="48" spans="1:9" ht="16.5" x14ac:dyDescent="0.25">
      <c r="A48" s="17"/>
      <c r="B48" s="3"/>
      <c r="C48" s="3"/>
      <c r="D48" s="3"/>
      <c r="E48" s="3"/>
      <c r="F48" s="3"/>
      <c r="G48" s="3"/>
      <c r="H48" s="3"/>
      <c r="I48" s="3"/>
    </row>
    <row r="49" spans="1:9" ht="16.5" x14ac:dyDescent="0.25">
      <c r="A49" s="17"/>
      <c r="B49" s="3"/>
      <c r="C49" s="3"/>
      <c r="D49" s="3"/>
      <c r="E49" s="3"/>
      <c r="F49" s="3"/>
      <c r="G49" s="3"/>
      <c r="H49" s="3"/>
      <c r="I49" s="3"/>
    </row>
    <row r="50" spans="1:9" ht="16.5" x14ac:dyDescent="0.25">
      <c r="A50" s="17"/>
      <c r="B50" s="3"/>
      <c r="C50" s="3"/>
      <c r="D50" s="3"/>
      <c r="E50" s="3"/>
      <c r="F50" s="3"/>
      <c r="G50" s="3"/>
      <c r="H50" s="3"/>
      <c r="I50" s="3"/>
    </row>
    <row r="51" spans="1:9" ht="16.5" x14ac:dyDescent="0.25">
      <c r="A51" s="17"/>
      <c r="B51" s="3"/>
      <c r="C51" s="3"/>
      <c r="D51" s="3"/>
      <c r="E51" s="3"/>
      <c r="F51" s="3"/>
      <c r="G51" s="3"/>
      <c r="H51" s="3"/>
      <c r="I51" s="3"/>
    </row>
    <row r="52" spans="1:9" ht="16.5" x14ac:dyDescent="0.25">
      <c r="A52" s="17"/>
      <c r="B52" s="3"/>
      <c r="C52" s="3"/>
      <c r="D52" s="3"/>
      <c r="E52" s="3"/>
      <c r="F52" s="3"/>
      <c r="G52" s="3"/>
      <c r="H52" s="3"/>
      <c r="I52" s="3"/>
    </row>
    <row r="53" spans="1:9" ht="16.5" x14ac:dyDescent="0.25">
      <c r="A53" s="17"/>
      <c r="B53" s="3"/>
      <c r="C53" s="3"/>
      <c r="D53" s="3"/>
      <c r="E53" s="3"/>
      <c r="F53" s="3"/>
      <c r="G53" s="3"/>
      <c r="H53" s="3"/>
      <c r="I53" s="3"/>
    </row>
    <row r="54" spans="1:9" ht="16.5" x14ac:dyDescent="0.25">
      <c r="A54" s="17"/>
      <c r="B54" s="3"/>
      <c r="C54" s="3"/>
      <c r="D54" s="3"/>
      <c r="E54" s="3"/>
      <c r="F54" s="3"/>
      <c r="G54" s="3"/>
      <c r="H54" s="3"/>
      <c r="I54" s="3"/>
    </row>
    <row r="55" spans="1:9" ht="16.5" x14ac:dyDescent="0.25">
      <c r="A55" s="17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18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18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18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18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18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18"/>
      <c r="B61" s="3"/>
      <c r="C61" s="3"/>
      <c r="D61" s="3"/>
      <c r="E61" s="3"/>
      <c r="F61" s="3"/>
      <c r="G61" s="3"/>
      <c r="H61" s="3"/>
      <c r="I61" s="3"/>
    </row>
    <row r="62" spans="1:9" x14ac:dyDescent="0.25">
      <c r="A62" s="18"/>
      <c r="B62" s="3"/>
      <c r="C62" s="3"/>
      <c r="D62" s="3"/>
      <c r="E62" s="3"/>
      <c r="F62" s="3"/>
      <c r="G62" s="3"/>
      <c r="H62" s="3"/>
      <c r="I62" s="3"/>
    </row>
    <row r="63" spans="1:9" x14ac:dyDescent="0.25">
      <c r="A63" s="18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18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18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18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18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18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18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18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18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x14ac:dyDescent="0.25">
      <c r="A89" s="3"/>
      <c r="B89" s="3"/>
      <c r="C89" s="3"/>
      <c r="D89" s="3"/>
      <c r="E89" s="3"/>
      <c r="F89" s="3"/>
      <c r="G89" s="3"/>
      <c r="H89" s="3"/>
      <c r="I89" s="3"/>
    </row>
    <row r="90" spans="1:9" x14ac:dyDescent="0.25">
      <c r="A90" s="3"/>
      <c r="B90" s="3"/>
      <c r="C90" s="3"/>
      <c r="D90" s="3"/>
      <c r="E90" s="3"/>
      <c r="F90" s="3"/>
      <c r="G90" s="3"/>
      <c r="H90" s="3"/>
      <c r="I90" s="3"/>
    </row>
    <row r="91" spans="1:9" x14ac:dyDescent="0.25">
      <c r="A91" s="3"/>
      <c r="B91" s="3"/>
      <c r="C91" s="3"/>
      <c r="D91" s="3"/>
      <c r="E91" s="3"/>
      <c r="F91" s="3"/>
      <c r="G91" s="3"/>
      <c r="H91" s="3"/>
      <c r="I91" s="3"/>
    </row>
    <row r="92" spans="1:9" x14ac:dyDescent="0.25">
      <c r="A92" s="3"/>
      <c r="B92" s="3"/>
      <c r="C92" s="3"/>
      <c r="D92" s="3"/>
      <c r="E92" s="3"/>
      <c r="F92" s="3"/>
      <c r="G92" s="3"/>
      <c r="H92" s="3"/>
      <c r="I92" s="3"/>
    </row>
    <row r="93" spans="1:9" x14ac:dyDescent="0.25">
      <c r="A93" s="3"/>
      <c r="B93" s="3"/>
      <c r="C93" s="3"/>
      <c r="D93" s="3"/>
      <c r="E93" s="3"/>
      <c r="F93" s="3"/>
      <c r="G93" s="3"/>
      <c r="H93" s="3"/>
      <c r="I93" s="3"/>
    </row>
    <row r="94" spans="1:9" x14ac:dyDescent="0.25">
      <c r="A94" s="3"/>
      <c r="B94" s="3"/>
      <c r="C94" s="3"/>
      <c r="D94" s="3"/>
      <c r="E94" s="3"/>
      <c r="F94" s="3"/>
      <c r="G94" s="3"/>
      <c r="H94" s="3"/>
      <c r="I94" s="3"/>
    </row>
    <row r="95" spans="1:9" x14ac:dyDescent="0.25">
      <c r="A95" s="3"/>
      <c r="B95" s="3"/>
      <c r="C95" s="3"/>
      <c r="D95" s="3"/>
      <c r="E95" s="3"/>
      <c r="F95" s="3"/>
      <c r="G95" s="3"/>
      <c r="H95" s="3"/>
      <c r="I95" s="3"/>
    </row>
    <row r="96" spans="1:9" x14ac:dyDescent="0.25">
      <c r="A96" s="3"/>
      <c r="B96" s="3"/>
      <c r="C96" s="3"/>
      <c r="D96" s="3"/>
      <c r="E96" s="3"/>
      <c r="F96" s="3"/>
      <c r="G96" s="3"/>
      <c r="H96" s="3"/>
      <c r="I96" s="3"/>
    </row>
    <row r="97" spans="1:9" x14ac:dyDescent="0.25">
      <c r="A97" s="3"/>
      <c r="B97" s="3"/>
      <c r="C97" s="3"/>
      <c r="D97" s="3"/>
      <c r="E97" s="3"/>
      <c r="F97" s="3"/>
      <c r="G97" s="3"/>
      <c r="H97" s="3"/>
      <c r="I97" s="3"/>
    </row>
    <row r="98" spans="1:9" x14ac:dyDescent="0.25">
      <c r="A98" s="3"/>
      <c r="B98" s="3"/>
      <c r="C98" s="3"/>
      <c r="D98" s="3"/>
      <c r="E98" s="3"/>
      <c r="F98" s="3"/>
      <c r="G98" s="3"/>
      <c r="H98" s="3"/>
      <c r="I98" s="3"/>
    </row>
    <row r="99" spans="1:9" x14ac:dyDescent="0.25">
      <c r="A99" s="3"/>
      <c r="B99" s="3"/>
      <c r="C99" s="3"/>
      <c r="D99" s="3"/>
      <c r="E99" s="3"/>
      <c r="F99" s="3"/>
      <c r="G99" s="3"/>
      <c r="H99" s="3"/>
      <c r="I99" s="3"/>
    </row>
    <row r="100" spans="1:9" x14ac:dyDescent="0.25">
      <c r="A100" s="3"/>
      <c r="B100" s="3"/>
      <c r="C100" s="3"/>
      <c r="D100" s="3"/>
      <c r="E100" s="3"/>
      <c r="F100" s="3"/>
      <c r="G100" s="3"/>
      <c r="H100" s="3"/>
      <c r="I100" s="3"/>
    </row>
    <row r="101" spans="1:9" x14ac:dyDescent="0.25">
      <c r="A101" s="3"/>
      <c r="B101" s="3"/>
      <c r="C101" s="3"/>
      <c r="D101" s="3"/>
      <c r="E101" s="3"/>
      <c r="F101" s="3"/>
      <c r="G101" s="3"/>
      <c r="H101" s="3"/>
      <c r="I101" s="3"/>
    </row>
    <row r="102" spans="1:9" x14ac:dyDescent="0.25">
      <c r="A102" s="3"/>
      <c r="B102" s="3"/>
      <c r="C102" s="3"/>
      <c r="D102" s="3"/>
      <c r="E102" s="3"/>
      <c r="F102" s="3"/>
      <c r="G102" s="3"/>
      <c r="H102" s="3"/>
      <c r="I102" s="3"/>
    </row>
    <row r="103" spans="1:9" x14ac:dyDescent="0.25">
      <c r="A103" s="3"/>
      <c r="B103" s="3"/>
      <c r="C103" s="3"/>
      <c r="D103" s="3"/>
      <c r="E103" s="3"/>
      <c r="F103" s="3"/>
      <c r="G103" s="3"/>
      <c r="H103" s="3"/>
      <c r="I103" s="3"/>
    </row>
    <row r="104" spans="1:9" x14ac:dyDescent="0.25">
      <c r="A104" s="3"/>
      <c r="B104" s="3"/>
      <c r="C104" s="3"/>
      <c r="D104" s="3"/>
      <c r="E104" s="3"/>
      <c r="F104" s="3"/>
      <c r="G104" s="3"/>
      <c r="H104" s="3"/>
      <c r="I104" s="3"/>
    </row>
    <row r="105" spans="1:9" x14ac:dyDescent="0.25">
      <c r="A105" s="3"/>
      <c r="B105" s="3"/>
      <c r="C105" s="3"/>
      <c r="D105" s="3"/>
      <c r="E105" s="3"/>
      <c r="F105" s="3"/>
      <c r="G105" s="3"/>
      <c r="H105" s="3"/>
      <c r="I105" s="3"/>
    </row>
    <row r="106" spans="1:9" x14ac:dyDescent="0.25">
      <c r="A106" s="3"/>
      <c r="B106" s="3"/>
      <c r="C106" s="3"/>
      <c r="D106" s="3"/>
      <c r="E106" s="3"/>
      <c r="F106" s="3"/>
      <c r="G106" s="3"/>
      <c r="H106" s="3"/>
      <c r="I106" s="3"/>
    </row>
    <row r="107" spans="1:9" x14ac:dyDescent="0.25">
      <c r="A107" s="3"/>
      <c r="B107" s="3"/>
      <c r="C107" s="3"/>
      <c r="D107" s="3"/>
      <c r="E107" s="3"/>
      <c r="F107" s="3"/>
      <c r="G107" s="3"/>
      <c r="H107" s="3"/>
      <c r="I107" s="3"/>
    </row>
    <row r="108" spans="1:9" x14ac:dyDescent="0.25">
      <c r="A108" s="3"/>
      <c r="B108" s="3"/>
      <c r="C108" s="3"/>
      <c r="D108" s="3"/>
      <c r="E108" s="3"/>
      <c r="F108" s="3"/>
      <c r="G108" s="3"/>
      <c r="H108" s="3"/>
      <c r="I108" s="3"/>
    </row>
    <row r="109" spans="1:9" x14ac:dyDescent="0.25">
      <c r="A109" s="3"/>
      <c r="B109" s="3"/>
      <c r="C109" s="3"/>
      <c r="D109" s="3"/>
      <c r="E109" s="3"/>
      <c r="F109" s="3"/>
      <c r="G109" s="3"/>
      <c r="H109" s="3"/>
      <c r="I109" s="3"/>
    </row>
    <row r="110" spans="1:9" x14ac:dyDescent="0.25">
      <c r="A110" s="3"/>
      <c r="B110" s="3"/>
      <c r="C110" s="3"/>
      <c r="D110" s="3"/>
      <c r="E110" s="3"/>
      <c r="F110" s="3"/>
      <c r="G110" s="3"/>
      <c r="H110" s="3"/>
      <c r="I110" s="3"/>
    </row>
    <row r="111" spans="1:9" x14ac:dyDescent="0.25">
      <c r="A111" s="3"/>
      <c r="B111" s="3"/>
      <c r="C111" s="3"/>
      <c r="D111" s="3"/>
      <c r="E111" s="3"/>
      <c r="F111" s="3"/>
      <c r="G111" s="3"/>
      <c r="H111" s="3"/>
      <c r="I111" s="3"/>
    </row>
    <row r="112" spans="1:9" x14ac:dyDescent="0.25">
      <c r="A112" s="3"/>
      <c r="B112" s="3"/>
      <c r="C112" s="3"/>
      <c r="D112" s="3"/>
      <c r="E112" s="3"/>
      <c r="F112" s="3"/>
      <c r="G112" s="3"/>
      <c r="H112" s="3"/>
      <c r="I112" s="3"/>
    </row>
  </sheetData>
  <mergeCells count="10">
    <mergeCell ref="A35:H35"/>
    <mergeCell ref="B21:G21"/>
    <mergeCell ref="A1:G1"/>
    <mergeCell ref="A2:G2"/>
    <mergeCell ref="A3:G3"/>
    <mergeCell ref="A4:G4"/>
    <mergeCell ref="A5:G5"/>
    <mergeCell ref="B11:G11"/>
    <mergeCell ref="A6:I6"/>
    <mergeCell ref="A7:I7"/>
  </mergeCells>
  <pageMargins left="0.70866141732283472" right="0.31496062992125984" top="0.35433070866141736" bottom="0.35433070866141736" header="0.31496062992125984" footer="0.31496062992125984"/>
  <pageSetup paperSize="9" scale="96" orientation="landscape" r:id="rId1"/>
  <rowBreaks count="2" manualBreakCount="2">
    <brk id="19" max="8" man="1"/>
    <brk id="3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2023-02-21T01:13:42Z</dcterms:modified>
</cp:coreProperties>
</file>